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3020" windowHeight="8000" firstSheet="1" activeTab="1"/>
  </bookViews>
  <sheets>
    <sheet name="GASTOS OPERACIÓN" sheetId="7" r:id="rId1"/>
    <sheet name="ADQ. COMPUTADORES" sheetId="8" r:id="rId2"/>
    <sheet name="ADQ. PROYECTORES SALAS CLASES" sheetId="9" r:id="rId3"/>
    <sheet name="MANT. Y REP. INMUEBLES" sheetId="10" r:id="rId4"/>
    <sheet name="UTILES ASEO LABORATORIO" sheetId="11" r:id="rId5"/>
    <sheet name="EQUIPAMIENTO LAB. CADETES" sheetId="12" r:id="rId6"/>
    <sheet name="REPARACIÓN MOBILLIARIO" sheetId="13" r:id="rId7"/>
    <sheet name="RENOVACIÓN ALFOMBRAS Y CORTINAS" sheetId="14" r:id="rId8"/>
    <sheet name="RENOVAR MOBILIARIO SALAS Y DEPE" sheetId="15" r:id="rId9"/>
  </sheets>
  <definedNames>
    <definedName name="_xlnm.Print_Area" localSheetId="0">'GASTOS OPERACIÓN'!$A$1:$E$70</definedName>
  </definedNames>
  <calcPr calcId="125725"/>
</workbook>
</file>

<file path=xl/calcChain.xml><?xml version="1.0" encoding="utf-8"?>
<calcChain xmlns="http://schemas.openxmlformats.org/spreadsheetml/2006/main">
  <c r="E16" i="15"/>
  <c r="E15"/>
  <c r="E14"/>
  <c r="E12"/>
  <c r="E11"/>
  <c r="E10"/>
  <c r="E8"/>
  <c r="E7"/>
  <c r="E9" i="14"/>
  <c r="E8"/>
  <c r="E6"/>
  <c r="E10" i="11"/>
  <c r="E9"/>
  <c r="E8"/>
  <c r="E12" s="1"/>
  <c r="E7"/>
  <c r="E7" i="10"/>
  <c r="E9"/>
  <c r="E10"/>
  <c r="E11"/>
  <c r="E13"/>
  <c r="E14"/>
  <c r="E15"/>
  <c r="E17"/>
  <c r="E19"/>
  <c r="E8" i="13"/>
  <c r="E7"/>
  <c r="E10" s="1"/>
  <c r="E6"/>
  <c r="E15" i="12"/>
  <c r="E14"/>
  <c r="E12"/>
  <c r="E10"/>
  <c r="E8"/>
  <c r="E7"/>
  <c r="E6" i="9"/>
  <c r="E8" s="1"/>
  <c r="E7" i="8"/>
  <c r="E6"/>
  <c r="E9" s="1"/>
  <c r="E18" i="15" l="1"/>
  <c r="E11" i="14"/>
  <c r="E21" i="10"/>
  <c r="E17" i="12"/>
  <c r="E8" i="7" l="1"/>
  <c r="E54"/>
  <c r="E55"/>
  <c r="E56"/>
  <c r="E53"/>
  <c r="E57" s="1"/>
  <c r="E48"/>
  <c r="E47"/>
  <c r="E49" s="1"/>
  <c r="E42"/>
  <c r="E41"/>
  <c r="E40"/>
  <c r="E33"/>
  <c r="E34"/>
  <c r="E35"/>
  <c r="E32"/>
  <c r="E27"/>
  <c r="E28" s="1"/>
  <c r="E19"/>
  <c r="E20"/>
  <c r="E21"/>
  <c r="E22"/>
  <c r="E18"/>
  <c r="E13"/>
  <c r="E14" s="1"/>
  <c r="E7"/>
  <c r="E6"/>
  <c r="E43" l="1"/>
  <c r="E36"/>
  <c r="E23"/>
  <c r="E9"/>
</calcChain>
</file>

<file path=xl/sharedStrings.xml><?xml version="1.0" encoding="utf-8"?>
<sst xmlns="http://schemas.openxmlformats.org/spreadsheetml/2006/main" count="286" uniqueCount="78">
  <si>
    <t>CANTIDAD</t>
  </si>
  <si>
    <t>TOTAL</t>
  </si>
  <si>
    <t>U/E</t>
  </si>
  <si>
    <t>V. UNITARIO</t>
  </si>
  <si>
    <t>ARTICULO</t>
  </si>
  <si>
    <t>NR</t>
  </si>
  <si>
    <t>CARLOS CHANDÍA SCHUFFENEGER</t>
  </si>
  <si>
    <t>TENIENTE 1°</t>
  </si>
  <si>
    <t>JEFE ACTIVIDADES ACADÉMICAS</t>
  </si>
  <si>
    <t>ADQUIRIR COMPUTADORES PARA SALAS DE CLASES, LABORATORIOS Y SALAS ESPECIALES  DE LOS CADETES</t>
  </si>
  <si>
    <t>PXQ AYUDAS A LA EDUCACÍON</t>
  </si>
  <si>
    <t>Renovación computadores salas de clases</t>
  </si>
  <si>
    <t>Renovación computadores salas especiales</t>
  </si>
  <si>
    <t>Renovación computadores Laboratorios</t>
  </si>
  <si>
    <t>ADQUIRIR PROYECTORES PARA SALA DE CLASES CADETES</t>
  </si>
  <si>
    <t>Renovación proyectores</t>
  </si>
  <si>
    <t>Utiles de aseo para sostenimiento</t>
  </si>
  <si>
    <t>Materiales para reparación de mobiliario</t>
  </si>
  <si>
    <t>Mantenimineto sala de conferencia</t>
  </si>
  <si>
    <t>Aseo industrial alfombras</t>
  </si>
  <si>
    <t>Pintado y reparacion estructuras</t>
  </si>
  <si>
    <t>FINANCIAR MATERIALES PARA MANTENIMIENTO Y REPARACION DE INMUBLES</t>
  </si>
  <si>
    <t>FINANCIAR ÚTILES DE ASEO PARA LABORATORIOS</t>
  </si>
  <si>
    <t>FINANCIAR EQUIPAMIENTO DE LABORATORIOS CADETES</t>
  </si>
  <si>
    <t>Elementos para laboratorio de inglés</t>
  </si>
  <si>
    <t>Materiales de repuesto Laboratorios</t>
  </si>
  <si>
    <t>Elementos para laboratorio de Meteorología</t>
  </si>
  <si>
    <t>Elementos para Salas especiales</t>
  </si>
  <si>
    <t>REPARAR MOBILIARIO SALAS DE CLASES, LABORATORIOS, SALAS ESPECIALES Y ESTUDIOS</t>
  </si>
  <si>
    <t>Tapizar sillas salas de clases</t>
  </si>
  <si>
    <t>Reparar tableros y pizarras</t>
  </si>
  <si>
    <t>Reparar mesas</t>
  </si>
  <si>
    <t>RENOVAR ALFOMBRAS Y CORTINAS EN SALAS DE CLASES E INSTALACIONES DE SOSTENIMIENTO A LA INSTRUCCIÓN</t>
  </si>
  <si>
    <t xml:space="preserve">Adquisición de cortinas </t>
  </si>
  <si>
    <t>RENOVAR MOBILIARIO DE SALAS Y DEPENDENCIAS PARA SOSTENIMIENTO DE LA INSTRUCCIÓN DE LOS CADETES</t>
  </si>
  <si>
    <t>Renovación mesas y sillas salas especiales</t>
  </si>
  <si>
    <t>Renovación escritorios y sillas salas de clases</t>
  </si>
  <si>
    <t>Renovación escritorios y sillas estudios</t>
  </si>
  <si>
    <t>Renovación casilleros y lockers</t>
  </si>
  <si>
    <t>Renovación computadores salas de clases DESKTOP DELL  VOSTRO 3681 SFF i3 /</t>
  </si>
  <si>
    <t xml:space="preserve"> MONITOR DELL P2419H</t>
  </si>
  <si>
    <t>AUDÍFONOS</t>
  </si>
  <si>
    <t>REPARACIÓN DE MAQUETAS</t>
  </si>
  <si>
    <t>TELONES</t>
  </si>
  <si>
    <t>KIT DE ARDUINOS</t>
  </si>
  <si>
    <t>MULTIMETRO</t>
  </si>
  <si>
    <t>TINTAS IMPRESORA</t>
  </si>
  <si>
    <t>ESCRITORIO</t>
  </si>
  <si>
    <t>SILLAS</t>
  </si>
  <si>
    <t>Cambio alfombras</t>
  </si>
  <si>
    <t>ESTUDIO 2</t>
  </si>
  <si>
    <t>Mantenimiento sala de conferencia</t>
  </si>
  <si>
    <t>CINETECA</t>
  </si>
  <si>
    <t>Adquisición de cortinas  ROLLER</t>
  </si>
  <si>
    <t>MESAS DE TRABAJO</t>
  </si>
  <si>
    <t>CRISTOPHER VIVANCO RAVANAL</t>
  </si>
  <si>
    <t>SO PROF(CL.)</t>
  </si>
  <si>
    <t>ENCARGADO PAÑOL AYUDA INSTRUCCIÓN</t>
  </si>
  <si>
    <t>PXQ AYUDAS A LA EDUCACIÓN</t>
  </si>
  <si>
    <t>ADQUIRIR PROYECTORES PARA SALAS DE CLASES  CADETES</t>
  </si>
  <si>
    <t xml:space="preserve">Materiales de repuesto Laboratorios </t>
  </si>
  <si>
    <t xml:space="preserve">Elementos para laboratorio de inglés </t>
  </si>
  <si>
    <t xml:space="preserve">Elementos para laboratorio de Meteorología </t>
  </si>
  <si>
    <t xml:space="preserve">Elementos para Salas especiales </t>
  </si>
  <si>
    <t>Madera</t>
  </si>
  <si>
    <t>Perfiles de fierro</t>
  </si>
  <si>
    <t>Reparación de puertas</t>
  </si>
  <si>
    <t>Elementos de aseo general trimestral</t>
  </si>
  <si>
    <t>Reparación ventanas</t>
  </si>
  <si>
    <t>Corrección de esquema de pintura</t>
  </si>
  <si>
    <t>Suministros para trabajo en madera y fierro</t>
  </si>
  <si>
    <t>Lavado y reparación de cortinas</t>
  </si>
  <si>
    <t xml:space="preserve">Elementos de aseo para pisos </t>
  </si>
  <si>
    <t>Elementos de aseo para mesones de trabajos</t>
  </si>
  <si>
    <t>Utiles de aseo para utensilios de ensayo</t>
  </si>
  <si>
    <t xml:space="preserve">Utiles de aseo para elementos de electrónica </t>
  </si>
  <si>
    <t>Valparaíso, 06 de febrero de 2023</t>
  </si>
  <si>
    <t>Valparaíso, 06 de agosto de 2023</t>
  </si>
</sst>
</file>

<file path=xl/styles.xml><?xml version="1.0" encoding="utf-8"?>
<styleSheet xmlns="http://schemas.openxmlformats.org/spreadsheetml/2006/main">
  <numFmts count="2">
    <numFmt numFmtId="6" formatCode="&quot;$&quot;\ #,##0;[Red]\-&quot;$&quot;\ #,##0"/>
    <numFmt numFmtId="164" formatCode="&quot;$&quot;\ #,##0"/>
  </numFmts>
  <fonts count="15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164" fontId="3" fillId="0" borderId="0" xfId="0" applyNumberFormat="1" applyFont="1" applyAlignment="1">
      <alignment horizontal="center"/>
    </xf>
    <xf numFmtId="0" fontId="3" fillId="0" borderId="1" xfId="0" applyNumberFormat="1" applyFont="1" applyBorder="1"/>
    <xf numFmtId="0" fontId="5" fillId="0" borderId="0" xfId="0" applyFont="1" applyAlignment="1">
      <alignment horizontal="center"/>
    </xf>
    <xf numFmtId="6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6" fontId="6" fillId="0" borderId="0" xfId="0" applyNumberFormat="1" applyFont="1" applyAlignment="1">
      <alignment horizontal="center"/>
    </xf>
    <xf numFmtId="164" fontId="3" fillId="0" borderId="3" xfId="0" applyNumberFormat="1" applyFont="1" applyFill="1" applyBorder="1"/>
    <xf numFmtId="0" fontId="3" fillId="0" borderId="0" xfId="0" applyNumberFormat="1" applyFont="1" applyFill="1" applyBorder="1"/>
    <xf numFmtId="164" fontId="3" fillId="0" borderId="0" xfId="0" applyNumberFormat="1" applyFont="1" applyFill="1" applyBorder="1"/>
    <xf numFmtId="0" fontId="12" fillId="0" borderId="1" xfId="0" applyNumberFormat="1" applyFont="1" applyBorder="1"/>
    <xf numFmtId="164" fontId="12" fillId="0" borderId="3" xfId="0" applyNumberFormat="1" applyFont="1" applyFill="1" applyBorder="1"/>
    <xf numFmtId="0" fontId="1" fillId="0" borderId="1" xfId="0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3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64" fontId="3" fillId="0" borderId="3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12" fillId="0" borderId="1" xfId="0" applyNumberFormat="1" applyFont="1" applyFill="1" applyBorder="1"/>
    <xf numFmtId="0" fontId="3" fillId="0" borderId="1" xfId="0" applyFont="1" applyBorder="1" applyAlignment="1">
      <alignment horizontal="center"/>
    </xf>
    <xf numFmtId="0" fontId="14" fillId="0" borderId="1" xfId="0" applyNumberFormat="1" applyFont="1" applyBorder="1"/>
    <xf numFmtId="0" fontId="14" fillId="2" borderId="1" xfId="0" applyFont="1" applyFill="1" applyBorder="1" applyAlignment="1">
      <alignment horizontal="center" vertical="center"/>
    </xf>
    <xf numFmtId="164" fontId="14" fillId="0" borderId="1" xfId="0" applyNumberFormat="1" applyFont="1" applyBorder="1"/>
    <xf numFmtId="0" fontId="14" fillId="0" borderId="1" xfId="0" applyFont="1" applyBorder="1" applyAlignment="1">
      <alignment horizontal="center" vertical="center"/>
    </xf>
    <xf numFmtId="0" fontId="12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164" fontId="12" fillId="0" borderId="0" xfId="0" applyNumberFormat="1" applyFont="1" applyBorder="1"/>
    <xf numFmtId="164" fontId="3" fillId="0" borderId="4" xfId="0" applyNumberFormat="1" applyFont="1" applyBorder="1" applyAlignment="1">
      <alignment horizontal="center"/>
    </xf>
    <xf numFmtId="164" fontId="14" fillId="0" borderId="1" xfId="0" applyNumberFormat="1" applyFont="1" applyFill="1" applyBorder="1"/>
    <xf numFmtId="0" fontId="14" fillId="0" borderId="1" xfId="0" applyNumberFormat="1" applyFont="1" applyBorder="1" applyAlignment="1">
      <alignment horizontal="center"/>
    </xf>
    <xf numFmtId="0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164" fontId="3" fillId="0" borderId="7" xfId="0" applyNumberFormat="1" applyFont="1" applyBorder="1"/>
    <xf numFmtId="0" fontId="3" fillId="0" borderId="1" xfId="0" applyNumberFormat="1" applyFont="1" applyBorder="1" applyAlignment="1">
      <alignment horizontal="center"/>
    </xf>
    <xf numFmtId="0" fontId="3" fillId="0" borderId="4" xfId="0" applyNumberFormat="1" applyFont="1" applyBorder="1"/>
    <xf numFmtId="0" fontId="3" fillId="0" borderId="4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164" fontId="3" fillId="2" borderId="1" xfId="0" applyNumberFormat="1" applyFont="1" applyFill="1" applyBorder="1"/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14" fillId="0" borderId="4" xfId="0" applyNumberFormat="1" applyFont="1" applyBorder="1" applyAlignment="1">
      <alignment horizontal="left"/>
    </xf>
    <xf numFmtId="0" fontId="14" fillId="0" borderId="5" xfId="0" applyNumberFormat="1" applyFont="1" applyBorder="1" applyAlignment="1">
      <alignment horizontal="left"/>
    </xf>
    <xf numFmtId="0" fontId="14" fillId="0" borderId="6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79"/>
  <sheetViews>
    <sheetView view="pageBreakPreview" topLeftCell="A49" zoomScale="120" zoomScaleSheetLayoutView="120" workbookViewId="0">
      <selection activeCell="D62" sqref="D62"/>
    </sheetView>
  </sheetViews>
  <sheetFormatPr baseColWidth="10" defaultRowHeight="14.5"/>
  <cols>
    <col min="1" max="1" width="47.81640625" customWidth="1"/>
    <col min="2" max="2" width="8.453125" style="3" customWidth="1"/>
    <col min="3" max="3" width="14" customWidth="1"/>
    <col min="4" max="4" width="31" customWidth="1"/>
    <col min="5" max="5" width="34.7265625" customWidth="1"/>
  </cols>
  <sheetData>
    <row r="1" spans="1:5">
      <c r="A1" s="60" t="s">
        <v>10</v>
      </c>
      <c r="B1" s="60"/>
      <c r="C1" s="60"/>
      <c r="D1" s="60"/>
      <c r="E1" s="60"/>
    </row>
    <row r="2" spans="1:5">
      <c r="A2" s="60"/>
      <c r="B2" s="60"/>
      <c r="C2" s="60"/>
      <c r="D2" s="60"/>
      <c r="E2" s="60"/>
    </row>
    <row r="3" spans="1:5">
      <c r="A3" s="61"/>
      <c r="B3" s="61"/>
      <c r="C3" s="61"/>
      <c r="D3" s="61"/>
      <c r="E3" s="61"/>
    </row>
    <row r="4" spans="1:5">
      <c r="A4" s="62" t="s">
        <v>9</v>
      </c>
      <c r="B4" s="62"/>
      <c r="C4" s="62"/>
      <c r="D4" s="62"/>
      <c r="E4" s="62"/>
    </row>
    <row r="5" spans="1:5" s="3" customFormat="1" ht="28.5" customHeight="1">
      <c r="A5" s="2" t="s">
        <v>4</v>
      </c>
      <c r="B5" s="2" t="s">
        <v>2</v>
      </c>
      <c r="C5" s="2" t="s">
        <v>0</v>
      </c>
      <c r="D5" s="2" t="s">
        <v>3</v>
      </c>
      <c r="E5" s="2" t="s">
        <v>1</v>
      </c>
    </row>
    <row r="6" spans="1:5" ht="15" customHeight="1">
      <c r="A6" s="9" t="s">
        <v>11</v>
      </c>
      <c r="B6" s="6" t="s">
        <v>5</v>
      </c>
      <c r="C6" s="17">
        <v>5</v>
      </c>
      <c r="D6" s="7">
        <v>750000</v>
      </c>
      <c r="E6" s="7">
        <f>(C6*D6)</f>
        <v>3750000</v>
      </c>
    </row>
    <row r="7" spans="1:5" ht="15" customHeight="1">
      <c r="A7" s="9" t="s">
        <v>12</v>
      </c>
      <c r="B7" s="6" t="s">
        <v>5</v>
      </c>
      <c r="C7" s="17">
        <v>5</v>
      </c>
      <c r="D7" s="7">
        <v>750000</v>
      </c>
      <c r="E7" s="7">
        <f t="shared" ref="E7:E8" si="0">(C7*D7)</f>
        <v>3750000</v>
      </c>
    </row>
    <row r="8" spans="1:5" ht="15" customHeight="1">
      <c r="A8" s="9" t="s">
        <v>13</v>
      </c>
      <c r="B8" s="6" t="s">
        <v>5</v>
      </c>
      <c r="C8" s="17">
        <v>3</v>
      </c>
      <c r="D8" s="7">
        <v>750000</v>
      </c>
      <c r="E8" s="7">
        <f t="shared" si="0"/>
        <v>2250000</v>
      </c>
    </row>
    <row r="9" spans="1:5" ht="15.5">
      <c r="A9" s="1"/>
      <c r="B9" s="4"/>
      <c r="C9" s="5"/>
      <c r="D9" s="8" t="s">
        <v>1</v>
      </c>
      <c r="E9" s="18">
        <f>SUM(E6:E8)</f>
        <v>9750000</v>
      </c>
    </row>
    <row r="10" spans="1:5" ht="15.5">
      <c r="A10" s="1"/>
      <c r="B10" s="4"/>
      <c r="C10" s="5"/>
      <c r="D10" s="8"/>
      <c r="E10" s="16"/>
    </row>
    <row r="11" spans="1:5" ht="21">
      <c r="A11" s="63" t="s">
        <v>14</v>
      </c>
      <c r="B11" s="63"/>
      <c r="C11" s="63"/>
      <c r="D11" s="63"/>
      <c r="E11" s="63"/>
    </row>
    <row r="12" spans="1:5" ht="15.5">
      <c r="A12" s="2" t="s">
        <v>4</v>
      </c>
      <c r="B12" s="2" t="s">
        <v>2</v>
      </c>
      <c r="C12" s="2" t="s">
        <v>0</v>
      </c>
      <c r="D12" s="2" t="s">
        <v>3</v>
      </c>
      <c r="E12" s="2" t="s">
        <v>1</v>
      </c>
    </row>
    <row r="13" spans="1:5" ht="15.5">
      <c r="A13" s="9" t="s">
        <v>15</v>
      </c>
      <c r="B13" s="6" t="s">
        <v>5</v>
      </c>
      <c r="C13" s="17">
        <v>14</v>
      </c>
      <c r="D13" s="7">
        <v>500000</v>
      </c>
      <c r="E13" s="7">
        <f>(C13*D13)</f>
        <v>7000000</v>
      </c>
    </row>
    <row r="14" spans="1:5" ht="15.5">
      <c r="A14" s="1"/>
      <c r="B14" s="4"/>
      <c r="C14" s="5"/>
      <c r="D14" s="8" t="s">
        <v>1</v>
      </c>
      <c r="E14" s="14">
        <f>SUM(E13:E13)</f>
        <v>7000000</v>
      </c>
    </row>
    <row r="15" spans="1:5" ht="15.5">
      <c r="A15" s="1"/>
      <c r="B15" s="4"/>
      <c r="C15" s="5"/>
      <c r="D15" s="8"/>
      <c r="E15" s="16"/>
    </row>
    <row r="16" spans="1:5" ht="18.5">
      <c r="A16" s="59" t="s">
        <v>21</v>
      </c>
      <c r="B16" s="59"/>
      <c r="C16" s="59"/>
      <c r="D16" s="59"/>
      <c r="E16" s="59"/>
    </row>
    <row r="17" spans="1:5" ht="15.5">
      <c r="A17" s="2" t="s">
        <v>4</v>
      </c>
      <c r="B17" s="2" t="s">
        <v>2</v>
      </c>
      <c r="C17" s="2" t="s">
        <v>0</v>
      </c>
      <c r="D17" s="2" t="s">
        <v>3</v>
      </c>
      <c r="E17" s="2" t="s">
        <v>1</v>
      </c>
    </row>
    <row r="18" spans="1:5" ht="15.5">
      <c r="A18" s="9" t="s">
        <v>16</v>
      </c>
      <c r="B18" s="6" t="s">
        <v>5</v>
      </c>
      <c r="C18" s="9">
        <v>1</v>
      </c>
      <c r="D18" s="7">
        <v>1500000</v>
      </c>
      <c r="E18" s="7">
        <f>(D18*C18)</f>
        <v>1500000</v>
      </c>
    </row>
    <row r="19" spans="1:5" ht="15.5">
      <c r="A19" s="9" t="s">
        <v>17</v>
      </c>
      <c r="B19" s="6" t="s">
        <v>5</v>
      </c>
      <c r="C19" s="9">
        <v>1</v>
      </c>
      <c r="D19" s="7">
        <v>1000000</v>
      </c>
      <c r="E19" s="7">
        <f t="shared" ref="E19:E22" si="1">(D19*C19)</f>
        <v>1000000</v>
      </c>
    </row>
    <row r="20" spans="1:5" ht="15.5">
      <c r="A20" s="9" t="s">
        <v>18</v>
      </c>
      <c r="B20" s="6" t="s">
        <v>5</v>
      </c>
      <c r="C20" s="9">
        <v>1</v>
      </c>
      <c r="D20" s="7">
        <v>1000000</v>
      </c>
      <c r="E20" s="7">
        <f t="shared" si="1"/>
        <v>1000000</v>
      </c>
    </row>
    <row r="21" spans="1:5" ht="15.5">
      <c r="A21" s="9" t="s">
        <v>19</v>
      </c>
      <c r="B21" s="6" t="s">
        <v>5</v>
      </c>
      <c r="C21" s="9">
        <v>1</v>
      </c>
      <c r="D21" s="7">
        <v>10000000</v>
      </c>
      <c r="E21" s="7">
        <f t="shared" si="1"/>
        <v>10000000</v>
      </c>
    </row>
    <row r="22" spans="1:5" ht="15.5">
      <c r="A22" s="9" t="s">
        <v>20</v>
      </c>
      <c r="B22" s="6" t="s">
        <v>5</v>
      </c>
      <c r="C22" s="9">
        <v>1</v>
      </c>
      <c r="D22" s="7">
        <v>10000000</v>
      </c>
      <c r="E22" s="7">
        <f t="shared" si="1"/>
        <v>10000000</v>
      </c>
    </row>
    <row r="23" spans="1:5" ht="15.5">
      <c r="A23" s="1"/>
      <c r="B23" s="4"/>
      <c r="C23" s="5"/>
      <c r="D23" s="8" t="s">
        <v>1</v>
      </c>
      <c r="E23" s="14">
        <f>SUM(E18:E22)</f>
        <v>23500000</v>
      </c>
    </row>
    <row r="24" spans="1:5" ht="15.5">
      <c r="A24" s="1"/>
      <c r="B24" s="4"/>
      <c r="C24" s="5"/>
      <c r="D24" s="8"/>
      <c r="E24" s="16"/>
    </row>
    <row r="25" spans="1:5" ht="18.5">
      <c r="A25" s="59" t="s">
        <v>22</v>
      </c>
      <c r="B25" s="59"/>
      <c r="C25" s="59"/>
      <c r="D25" s="59"/>
      <c r="E25" s="59"/>
    </row>
    <row r="26" spans="1:5" ht="15.5">
      <c r="A26" s="2" t="s">
        <v>4</v>
      </c>
      <c r="B26" s="2" t="s">
        <v>2</v>
      </c>
      <c r="C26" s="2" t="s">
        <v>0</v>
      </c>
      <c r="D26" s="2" t="s">
        <v>3</v>
      </c>
      <c r="E26" s="2" t="s">
        <v>1</v>
      </c>
    </row>
    <row r="27" spans="1:5" ht="15.5">
      <c r="A27" s="9" t="s">
        <v>16</v>
      </c>
      <c r="B27" s="6" t="s">
        <v>5</v>
      </c>
      <c r="C27" s="9">
        <v>1</v>
      </c>
      <c r="D27" s="7">
        <v>3000000</v>
      </c>
      <c r="E27" s="7">
        <f>(D27*C27)</f>
        <v>3000000</v>
      </c>
    </row>
    <row r="28" spans="1:5" ht="15.5">
      <c r="A28" s="1"/>
      <c r="B28" s="4"/>
      <c r="C28" s="5"/>
      <c r="D28" s="8" t="s">
        <v>1</v>
      </c>
      <c r="E28" s="14">
        <f>SUM(E27:E27)</f>
        <v>3000000</v>
      </c>
    </row>
    <row r="29" spans="1:5" ht="15.5">
      <c r="A29" s="1"/>
      <c r="B29" s="4"/>
      <c r="C29" s="5"/>
      <c r="D29" s="8"/>
      <c r="E29" s="16"/>
    </row>
    <row r="30" spans="1:5" ht="18.5">
      <c r="A30" s="59" t="s">
        <v>23</v>
      </c>
      <c r="B30" s="59"/>
      <c r="C30" s="59"/>
      <c r="D30" s="59"/>
      <c r="E30" s="59"/>
    </row>
    <row r="31" spans="1:5" ht="15.5">
      <c r="A31" s="2" t="s">
        <v>4</v>
      </c>
      <c r="B31" s="2" t="s">
        <v>2</v>
      </c>
      <c r="C31" s="2" t="s">
        <v>0</v>
      </c>
      <c r="D31" s="2" t="s">
        <v>3</v>
      </c>
      <c r="E31" s="2" t="s">
        <v>1</v>
      </c>
    </row>
    <row r="32" spans="1:5" ht="15.5">
      <c r="A32" s="9" t="s">
        <v>25</v>
      </c>
      <c r="B32" s="6" t="s">
        <v>5</v>
      </c>
      <c r="C32" s="9">
        <v>1</v>
      </c>
      <c r="D32" s="7">
        <v>3500000</v>
      </c>
      <c r="E32" s="7">
        <f>(D32*C32)</f>
        <v>3500000</v>
      </c>
    </row>
    <row r="33" spans="1:5" ht="15.5">
      <c r="A33" s="9" t="s">
        <v>24</v>
      </c>
      <c r="B33" s="6" t="s">
        <v>5</v>
      </c>
      <c r="C33" s="9">
        <v>1</v>
      </c>
      <c r="D33" s="7">
        <v>500000</v>
      </c>
      <c r="E33" s="7">
        <f t="shared" ref="E33:E35" si="2">(D33*C33)</f>
        <v>500000</v>
      </c>
    </row>
    <row r="34" spans="1:5" ht="15.5">
      <c r="A34" s="9" t="s">
        <v>26</v>
      </c>
      <c r="B34" s="6" t="s">
        <v>5</v>
      </c>
      <c r="C34" s="9">
        <v>1</v>
      </c>
      <c r="D34" s="7">
        <v>200000</v>
      </c>
      <c r="E34" s="7">
        <f t="shared" si="2"/>
        <v>200000</v>
      </c>
    </row>
    <row r="35" spans="1:5" ht="15.5">
      <c r="A35" s="9" t="s">
        <v>27</v>
      </c>
      <c r="B35" s="6" t="s">
        <v>5</v>
      </c>
      <c r="C35" s="9">
        <v>1</v>
      </c>
      <c r="D35" s="7">
        <v>1000000</v>
      </c>
      <c r="E35" s="7">
        <f t="shared" si="2"/>
        <v>1000000</v>
      </c>
    </row>
    <row r="36" spans="1:5" ht="15.5">
      <c r="A36" s="1"/>
      <c r="B36" s="4"/>
      <c r="C36" s="5"/>
      <c r="D36" s="8" t="s">
        <v>1</v>
      </c>
      <c r="E36" s="14">
        <f>SUM(E32:E35)</f>
        <v>5200000</v>
      </c>
    </row>
    <row r="37" spans="1:5" ht="15.5">
      <c r="A37" s="1"/>
      <c r="B37" s="4"/>
      <c r="C37" s="5"/>
      <c r="D37" s="8"/>
      <c r="E37" s="16"/>
    </row>
    <row r="38" spans="1:5" ht="18.5">
      <c r="A38" s="59" t="s">
        <v>28</v>
      </c>
      <c r="B38" s="59"/>
      <c r="C38" s="59"/>
      <c r="D38" s="59"/>
      <c r="E38" s="59"/>
    </row>
    <row r="39" spans="1:5" ht="15.5">
      <c r="A39" s="2" t="s">
        <v>4</v>
      </c>
      <c r="B39" s="2" t="s">
        <v>2</v>
      </c>
      <c r="C39" s="2" t="s">
        <v>0</v>
      </c>
      <c r="D39" s="2" t="s">
        <v>3</v>
      </c>
      <c r="E39" s="2" t="s">
        <v>1</v>
      </c>
    </row>
    <row r="40" spans="1:5" ht="15.5">
      <c r="A40" s="9" t="s">
        <v>29</v>
      </c>
      <c r="B40" s="6" t="s">
        <v>5</v>
      </c>
      <c r="C40" s="9">
        <v>1</v>
      </c>
      <c r="D40" s="7">
        <v>2000000</v>
      </c>
      <c r="E40" s="7">
        <f>(D40*C40)</f>
        <v>2000000</v>
      </c>
    </row>
    <row r="41" spans="1:5" ht="15.5">
      <c r="A41" s="9" t="s">
        <v>31</v>
      </c>
      <c r="B41" s="6" t="s">
        <v>5</v>
      </c>
      <c r="C41" s="9">
        <v>1</v>
      </c>
      <c r="D41" s="7">
        <v>2500000</v>
      </c>
      <c r="E41" s="7">
        <f t="shared" ref="E41:E42" si="3">(D41*C41)</f>
        <v>2500000</v>
      </c>
    </row>
    <row r="42" spans="1:5" ht="15.5">
      <c r="A42" s="9" t="s">
        <v>30</v>
      </c>
      <c r="B42" s="6" t="s">
        <v>5</v>
      </c>
      <c r="C42" s="9">
        <v>1</v>
      </c>
      <c r="D42" s="7">
        <v>2500000</v>
      </c>
      <c r="E42" s="7">
        <f t="shared" si="3"/>
        <v>2500000</v>
      </c>
    </row>
    <row r="43" spans="1:5" ht="15.5">
      <c r="A43" s="1"/>
      <c r="B43" s="4"/>
      <c r="C43" s="5"/>
      <c r="D43" s="8" t="s">
        <v>1</v>
      </c>
      <c r="E43" s="14">
        <f>SUM(E40:E42)</f>
        <v>7000000</v>
      </c>
    </row>
    <row r="44" spans="1:5" ht="15.5">
      <c r="A44" s="1"/>
      <c r="B44" s="4"/>
      <c r="C44" s="5"/>
      <c r="D44" s="8"/>
      <c r="E44" s="16"/>
    </row>
    <row r="45" spans="1:5">
      <c r="A45" s="58" t="s">
        <v>32</v>
      </c>
      <c r="B45" s="58"/>
      <c r="C45" s="58"/>
      <c r="D45" s="58"/>
      <c r="E45" s="58"/>
    </row>
    <row r="46" spans="1:5" ht="15.5">
      <c r="A46" s="2" t="s">
        <v>4</v>
      </c>
      <c r="B46" s="2" t="s">
        <v>2</v>
      </c>
      <c r="C46" s="2" t="s">
        <v>0</v>
      </c>
      <c r="D46" s="2" t="s">
        <v>3</v>
      </c>
      <c r="E46" s="2" t="s">
        <v>1</v>
      </c>
    </row>
    <row r="47" spans="1:5" ht="15.5">
      <c r="A47" s="9" t="s">
        <v>33</v>
      </c>
      <c r="B47" s="6" t="s">
        <v>5</v>
      </c>
      <c r="C47" s="9">
        <v>1</v>
      </c>
      <c r="D47" s="7">
        <v>10000000</v>
      </c>
      <c r="E47" s="7">
        <f>(D47*C47)</f>
        <v>10000000</v>
      </c>
    </row>
    <row r="48" spans="1:5" ht="15.5">
      <c r="A48" s="9" t="s">
        <v>19</v>
      </c>
      <c r="B48" s="6" t="s">
        <v>5</v>
      </c>
      <c r="C48" s="9">
        <v>1</v>
      </c>
      <c r="D48" s="7">
        <v>10000000</v>
      </c>
      <c r="E48" s="7">
        <f t="shared" ref="E48" si="4">(D48*C48)</f>
        <v>10000000</v>
      </c>
    </row>
    <row r="49" spans="1:5" ht="15.5">
      <c r="A49" s="1"/>
      <c r="B49" s="4"/>
      <c r="C49" s="5"/>
      <c r="D49" s="8" t="s">
        <v>1</v>
      </c>
      <c r="E49" s="14">
        <f>SUM(E47:E48)</f>
        <v>20000000</v>
      </c>
    </row>
    <row r="50" spans="1:5" ht="15.5">
      <c r="A50" s="1"/>
      <c r="B50" s="4"/>
      <c r="C50" s="5"/>
      <c r="D50" s="8"/>
      <c r="E50" s="16"/>
    </row>
    <row r="51" spans="1:5">
      <c r="A51" s="58" t="s">
        <v>34</v>
      </c>
      <c r="B51" s="58"/>
      <c r="C51" s="58"/>
      <c r="D51" s="58"/>
      <c r="E51" s="58"/>
    </row>
    <row r="52" spans="1:5" ht="15.5">
      <c r="A52" s="2" t="s">
        <v>4</v>
      </c>
      <c r="B52" s="2" t="s">
        <v>2</v>
      </c>
      <c r="C52" s="2" t="s">
        <v>0</v>
      </c>
      <c r="D52" s="2" t="s">
        <v>3</v>
      </c>
      <c r="E52" s="2" t="s">
        <v>1</v>
      </c>
    </row>
    <row r="53" spans="1:5" ht="15.5">
      <c r="A53" s="9" t="s">
        <v>35</v>
      </c>
      <c r="B53" s="6" t="s">
        <v>5</v>
      </c>
      <c r="C53" s="9">
        <v>1</v>
      </c>
      <c r="D53" s="7">
        <v>17500000</v>
      </c>
      <c r="E53" s="7">
        <f>(D53*C53)</f>
        <v>17500000</v>
      </c>
    </row>
    <row r="54" spans="1:5" ht="15.5">
      <c r="A54" s="9" t="s">
        <v>36</v>
      </c>
      <c r="B54" s="6" t="s">
        <v>5</v>
      </c>
      <c r="C54" s="9">
        <v>1</v>
      </c>
      <c r="D54" s="7">
        <v>21000000</v>
      </c>
      <c r="E54" s="7">
        <f t="shared" ref="E54:E56" si="5">(D54*C54)</f>
        <v>21000000</v>
      </c>
    </row>
    <row r="55" spans="1:5" ht="15.5">
      <c r="A55" s="9" t="s">
        <v>37</v>
      </c>
      <c r="B55" s="6" t="s">
        <v>5</v>
      </c>
      <c r="C55" s="9">
        <v>1</v>
      </c>
      <c r="D55" s="7">
        <v>7500000</v>
      </c>
      <c r="E55" s="7">
        <f t="shared" si="5"/>
        <v>7500000</v>
      </c>
    </row>
    <row r="56" spans="1:5" ht="15.5">
      <c r="A56" s="9" t="s">
        <v>38</v>
      </c>
      <c r="B56" s="6" t="s">
        <v>5</v>
      </c>
      <c r="C56" s="9">
        <v>1</v>
      </c>
      <c r="D56" s="7">
        <v>850000</v>
      </c>
      <c r="E56" s="7">
        <f t="shared" si="5"/>
        <v>850000</v>
      </c>
    </row>
    <row r="57" spans="1:5" ht="15.5">
      <c r="A57" s="1"/>
      <c r="B57" s="4"/>
      <c r="C57" s="5"/>
      <c r="D57" s="8" t="s">
        <v>1</v>
      </c>
      <c r="E57" s="14">
        <f>SUM(E53:E56)</f>
        <v>46850000</v>
      </c>
    </row>
    <row r="58" spans="1:5" ht="15.5">
      <c r="A58" s="1"/>
      <c r="B58" s="4"/>
      <c r="C58" s="5"/>
      <c r="D58" s="8"/>
      <c r="E58" s="16"/>
    </row>
    <row r="59" spans="1:5" ht="15.5">
      <c r="A59" s="1"/>
      <c r="B59" s="4"/>
      <c r="C59" s="5"/>
      <c r="D59" s="8"/>
      <c r="E59" s="16"/>
    </row>
    <row r="61" spans="1:5" ht="15.5">
      <c r="A61" s="15" t="s">
        <v>76</v>
      </c>
    </row>
    <row r="67" spans="1:5">
      <c r="C67" s="57" t="s">
        <v>6</v>
      </c>
      <c r="D67" s="57"/>
      <c r="E67" s="57"/>
    </row>
    <row r="68" spans="1:5">
      <c r="B68" s="10"/>
      <c r="C68" s="57" t="s">
        <v>7</v>
      </c>
      <c r="D68" s="57"/>
      <c r="E68" s="57"/>
    </row>
    <row r="69" spans="1:5">
      <c r="B69" s="10"/>
      <c r="C69" s="57" t="s">
        <v>8</v>
      </c>
      <c r="D69" s="57"/>
      <c r="E69" s="57"/>
    </row>
    <row r="70" spans="1:5">
      <c r="B70" s="10"/>
      <c r="C70" s="11"/>
      <c r="D70" s="11"/>
    </row>
    <row r="71" spans="1:5">
      <c r="B71" s="10"/>
      <c r="C71" s="11"/>
      <c r="D71" s="11"/>
    </row>
    <row r="72" spans="1:5">
      <c r="B72" s="10"/>
      <c r="C72" s="11"/>
      <c r="D72" s="11"/>
    </row>
    <row r="73" spans="1:5">
      <c r="B73" s="10"/>
      <c r="C73" s="11"/>
      <c r="D73" s="11"/>
    </row>
    <row r="74" spans="1:5">
      <c r="B74" s="10"/>
      <c r="C74" s="11"/>
      <c r="D74" s="11"/>
    </row>
    <row r="75" spans="1:5">
      <c r="B75" s="10"/>
      <c r="C75" s="11"/>
      <c r="D75" s="11"/>
    </row>
    <row r="76" spans="1:5">
      <c r="B76" s="10"/>
      <c r="C76" s="11"/>
      <c r="D76" s="11"/>
    </row>
    <row r="77" spans="1:5">
      <c r="B77" s="10"/>
      <c r="C77" s="11"/>
      <c r="D77" s="11"/>
    </row>
    <row r="78" spans="1:5">
      <c r="B78" s="10"/>
      <c r="C78" s="11"/>
      <c r="D78" s="11"/>
    </row>
    <row r="79" spans="1:5">
      <c r="A79" s="12"/>
      <c r="B79"/>
      <c r="D79" s="13"/>
    </row>
  </sheetData>
  <mergeCells count="12">
    <mergeCell ref="A16:E16"/>
    <mergeCell ref="A25:E25"/>
    <mergeCell ref="A30:E30"/>
    <mergeCell ref="A38:E38"/>
    <mergeCell ref="A1:E3"/>
    <mergeCell ref="A4:E4"/>
    <mergeCell ref="A11:E11"/>
    <mergeCell ref="C67:E67"/>
    <mergeCell ref="C68:E68"/>
    <mergeCell ref="C69:E69"/>
    <mergeCell ref="A45:E45"/>
    <mergeCell ref="A51:E51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E19"/>
  <sheetViews>
    <sheetView tabSelected="1" workbookViewId="0">
      <selection activeCell="E19" sqref="E19"/>
    </sheetView>
  </sheetViews>
  <sheetFormatPr baseColWidth="10" defaultRowHeight="14.5"/>
  <cols>
    <col min="1" max="1" width="55.26953125" customWidth="1"/>
    <col min="2" max="2" width="9.7265625" customWidth="1"/>
    <col min="3" max="3" width="12.453125" style="21" customWidth="1"/>
    <col min="4" max="4" width="22.54296875" customWidth="1"/>
    <col min="5" max="5" width="22.26953125" customWidth="1"/>
  </cols>
  <sheetData>
    <row r="1" spans="1:5">
      <c r="A1" s="60" t="s">
        <v>58</v>
      </c>
      <c r="B1" s="60"/>
      <c r="C1" s="60"/>
      <c r="D1" s="60"/>
      <c r="E1" s="60"/>
    </row>
    <row r="2" spans="1:5">
      <c r="A2" s="60"/>
      <c r="B2" s="60"/>
      <c r="C2" s="60"/>
      <c r="D2" s="60"/>
      <c r="E2" s="60"/>
    </row>
    <row r="3" spans="1:5">
      <c r="A3" s="61"/>
      <c r="B3" s="61"/>
      <c r="C3" s="61"/>
      <c r="D3" s="61"/>
      <c r="E3" s="61"/>
    </row>
    <row r="4" spans="1:5" ht="18.5">
      <c r="A4" s="59" t="s">
        <v>9</v>
      </c>
      <c r="B4" s="59"/>
      <c r="C4" s="59"/>
      <c r="D4" s="59"/>
      <c r="E4" s="59"/>
    </row>
    <row r="5" spans="1:5" ht="15.5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5" ht="31">
      <c r="A6" s="24" t="s">
        <v>39</v>
      </c>
      <c r="B6" s="33" t="s">
        <v>5</v>
      </c>
      <c r="C6" s="20">
        <v>14</v>
      </c>
      <c r="D6" s="7">
        <v>546550</v>
      </c>
      <c r="E6" s="7">
        <f>(C6*D6)</f>
        <v>7651700</v>
      </c>
    </row>
    <row r="7" spans="1:5" ht="15.5">
      <c r="A7" s="24" t="s">
        <v>40</v>
      </c>
      <c r="B7" s="6" t="s">
        <v>5</v>
      </c>
      <c r="C7" s="20">
        <v>14</v>
      </c>
      <c r="D7" s="7">
        <v>196300</v>
      </c>
      <c r="E7" s="7">
        <f t="shared" ref="E7" si="0">(C7*D7)</f>
        <v>2748200</v>
      </c>
    </row>
    <row r="8" spans="1:5" ht="15.5">
      <c r="B8" s="4"/>
      <c r="C8" s="8"/>
    </row>
    <row r="9" spans="1:5" ht="15.5">
      <c r="B9" s="3"/>
      <c r="C9"/>
      <c r="D9" s="8" t="s">
        <v>1</v>
      </c>
      <c r="E9" s="32">
        <f>SUM(E6:E7)</f>
        <v>10399900</v>
      </c>
    </row>
    <row r="10" spans="1:5">
      <c r="B10" s="10"/>
      <c r="C10" s="11"/>
      <c r="D10" s="11"/>
    </row>
    <row r="11" spans="1:5" ht="15.5">
      <c r="A11" s="15" t="s">
        <v>76</v>
      </c>
      <c r="B11" s="10"/>
      <c r="C11" s="11"/>
      <c r="D11" s="11"/>
    </row>
    <row r="12" spans="1:5">
      <c r="B12" s="10"/>
      <c r="C12" s="11"/>
      <c r="D12" s="11"/>
    </row>
    <row r="13" spans="1:5">
      <c r="B13" s="10"/>
      <c r="C13" s="11"/>
      <c r="D13" s="11"/>
    </row>
    <row r="14" spans="1:5">
      <c r="B14" s="10"/>
      <c r="C14" s="11"/>
      <c r="D14" s="11"/>
    </row>
    <row r="15" spans="1:5">
      <c r="B15" s="10"/>
      <c r="C15" s="11"/>
      <c r="D15" s="11"/>
    </row>
    <row r="16" spans="1:5">
      <c r="B16" s="10"/>
      <c r="C16" s="57" t="s">
        <v>55</v>
      </c>
      <c r="D16" s="57"/>
      <c r="E16" s="57"/>
    </row>
    <row r="17" spans="2:5">
      <c r="B17" s="10"/>
      <c r="C17" s="57" t="s">
        <v>56</v>
      </c>
      <c r="D17" s="57"/>
      <c r="E17" s="57"/>
    </row>
    <row r="18" spans="2:5">
      <c r="B18" s="10"/>
      <c r="C18" s="57" t="s">
        <v>57</v>
      </c>
      <c r="D18" s="57"/>
      <c r="E18" s="57"/>
    </row>
    <row r="19" spans="2:5">
      <c r="B19" s="10"/>
      <c r="C19" s="11"/>
      <c r="D19" s="11"/>
    </row>
  </sheetData>
  <mergeCells count="5">
    <mergeCell ref="C17:E17"/>
    <mergeCell ref="C18:E18"/>
    <mergeCell ref="A1:E3"/>
    <mergeCell ref="A4:E4"/>
    <mergeCell ref="C16:E16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E18"/>
  <sheetViews>
    <sheetView workbookViewId="0">
      <selection activeCell="A10" sqref="A10"/>
    </sheetView>
  </sheetViews>
  <sheetFormatPr baseColWidth="10" defaultRowHeight="14.5"/>
  <cols>
    <col min="1" max="1" width="45.36328125" customWidth="1"/>
    <col min="3" max="3" width="15.453125" style="3" customWidth="1"/>
    <col min="4" max="4" width="18.26953125" customWidth="1"/>
    <col min="5" max="5" width="16" customWidth="1"/>
  </cols>
  <sheetData>
    <row r="1" spans="1:5">
      <c r="A1" s="60" t="s">
        <v>58</v>
      </c>
      <c r="B1" s="60"/>
      <c r="C1" s="60"/>
      <c r="D1" s="60"/>
      <c r="E1" s="60"/>
    </row>
    <row r="2" spans="1:5">
      <c r="A2" s="60"/>
      <c r="B2" s="60"/>
      <c r="C2" s="60"/>
      <c r="D2" s="60"/>
      <c r="E2" s="60"/>
    </row>
    <row r="3" spans="1:5">
      <c r="A3" s="61"/>
      <c r="B3" s="61"/>
      <c r="C3" s="61"/>
      <c r="D3" s="61"/>
      <c r="E3" s="61"/>
    </row>
    <row r="4" spans="1:5" ht="18.5">
      <c r="A4" s="59" t="s">
        <v>59</v>
      </c>
      <c r="B4" s="59"/>
      <c r="C4" s="59"/>
      <c r="D4" s="59"/>
      <c r="E4" s="59"/>
    </row>
    <row r="5" spans="1:5" ht="15.5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5" ht="15.5">
      <c r="A6" s="9" t="s">
        <v>15</v>
      </c>
      <c r="B6" s="6" t="s">
        <v>5</v>
      </c>
      <c r="C6" s="25">
        <v>14</v>
      </c>
      <c r="D6" s="7">
        <v>515714</v>
      </c>
      <c r="E6" s="7">
        <f>(C6*D6)</f>
        <v>7219996</v>
      </c>
    </row>
    <row r="7" spans="1:5" ht="15.5">
      <c r="B7" s="4"/>
      <c r="C7" s="8"/>
    </row>
    <row r="8" spans="1:5" ht="15.5">
      <c r="B8" s="3"/>
      <c r="C8"/>
      <c r="D8" s="8" t="s">
        <v>1</v>
      </c>
      <c r="E8" s="32">
        <f>SUM(E6:E6)</f>
        <v>7219996</v>
      </c>
    </row>
    <row r="9" spans="1:5">
      <c r="B9" s="10"/>
      <c r="C9" s="11"/>
      <c r="D9" s="11"/>
    </row>
    <row r="10" spans="1:5" ht="15.5">
      <c r="A10" s="15" t="s">
        <v>76</v>
      </c>
      <c r="B10" s="10"/>
      <c r="C10" s="11"/>
      <c r="D10" s="11"/>
    </row>
    <row r="11" spans="1:5">
      <c r="B11" s="10"/>
      <c r="C11" s="11"/>
      <c r="D11" s="11"/>
    </row>
    <row r="12" spans="1:5">
      <c r="B12" s="10"/>
      <c r="C12" s="11"/>
      <c r="D12" s="11"/>
    </row>
    <row r="13" spans="1:5">
      <c r="B13" s="10"/>
      <c r="C13" s="11"/>
      <c r="D13" s="11"/>
    </row>
    <row r="14" spans="1:5">
      <c r="B14" s="10"/>
      <c r="C14" s="11"/>
      <c r="D14" s="11"/>
    </row>
    <row r="15" spans="1:5">
      <c r="B15" s="10"/>
      <c r="C15" s="57" t="s">
        <v>55</v>
      </c>
      <c r="D15" s="57"/>
      <c r="E15" s="57"/>
    </row>
    <row r="16" spans="1:5">
      <c r="B16" s="10"/>
      <c r="C16" s="57" t="s">
        <v>56</v>
      </c>
      <c r="D16" s="57"/>
      <c r="E16" s="57"/>
    </row>
    <row r="17" spans="2:5">
      <c r="B17" s="10"/>
      <c r="C17" s="57" t="s">
        <v>57</v>
      </c>
      <c r="D17" s="57"/>
      <c r="E17" s="57"/>
    </row>
    <row r="18" spans="2:5">
      <c r="B18" s="10"/>
      <c r="C18" s="11"/>
      <c r="D18" s="11"/>
    </row>
  </sheetData>
  <mergeCells count="5">
    <mergeCell ref="C17:E17"/>
    <mergeCell ref="A1:E3"/>
    <mergeCell ref="A4:E4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topLeftCell="A13" workbookViewId="0">
      <selection activeCell="A23" sqref="A23"/>
    </sheetView>
  </sheetViews>
  <sheetFormatPr baseColWidth="10" defaultRowHeight="14.5"/>
  <cols>
    <col min="1" max="1" width="44.54296875" customWidth="1"/>
    <col min="3" max="3" width="17.54296875" style="3" customWidth="1"/>
    <col min="4" max="4" width="25.26953125" style="27" customWidth="1"/>
    <col min="5" max="5" width="30.54296875" customWidth="1"/>
  </cols>
  <sheetData>
    <row r="1" spans="1:5" ht="14.5" customHeight="1">
      <c r="A1" s="60" t="s">
        <v>58</v>
      </c>
      <c r="B1" s="60"/>
      <c r="C1" s="60"/>
      <c r="D1" s="60"/>
      <c r="E1" s="60"/>
    </row>
    <row r="2" spans="1:5" ht="14.5" customHeight="1">
      <c r="A2" s="60"/>
      <c r="B2" s="60"/>
      <c r="C2" s="60"/>
      <c r="D2" s="60"/>
      <c r="E2" s="60"/>
    </row>
    <row r="3" spans="1:5" ht="14.5" customHeight="1">
      <c r="A3" s="61"/>
      <c r="B3" s="61"/>
      <c r="C3" s="61"/>
      <c r="D3" s="61"/>
      <c r="E3" s="61"/>
    </row>
    <row r="4" spans="1:5" ht="18.5">
      <c r="A4" s="64" t="s">
        <v>21</v>
      </c>
      <c r="B4" s="65"/>
      <c r="C4" s="65"/>
      <c r="D4" s="65"/>
      <c r="E4" s="66"/>
    </row>
    <row r="5" spans="1:5" ht="15.5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5" ht="15.5">
      <c r="A6" s="50" t="s">
        <v>16</v>
      </c>
      <c r="B6" s="51"/>
      <c r="C6" s="51"/>
      <c r="D6" s="51"/>
      <c r="E6" s="51"/>
    </row>
    <row r="7" spans="1:5" ht="15.5">
      <c r="A7" s="9" t="s">
        <v>67</v>
      </c>
      <c r="B7" s="6" t="s">
        <v>5</v>
      </c>
      <c r="C7" s="22">
        <v>3</v>
      </c>
      <c r="D7" s="26">
        <v>500000</v>
      </c>
      <c r="E7" s="7">
        <f>(D7*C7)</f>
        <v>1500000</v>
      </c>
    </row>
    <row r="8" spans="1:5" ht="15.5">
      <c r="A8" s="50" t="s">
        <v>17</v>
      </c>
      <c r="B8" s="51"/>
      <c r="C8" s="51"/>
      <c r="D8" s="51"/>
      <c r="E8" s="52"/>
    </row>
    <row r="9" spans="1:5" ht="15.5">
      <c r="A9" s="9" t="s">
        <v>64</v>
      </c>
      <c r="B9" s="6" t="s">
        <v>5</v>
      </c>
      <c r="C9" s="22">
        <v>25</v>
      </c>
      <c r="D9" s="26">
        <v>20000</v>
      </c>
      <c r="E9" s="7">
        <f>C9*D9</f>
        <v>500000</v>
      </c>
    </row>
    <row r="10" spans="1:5" ht="15.5">
      <c r="A10" s="9" t="s">
        <v>65</v>
      </c>
      <c r="B10" s="6" t="s">
        <v>5</v>
      </c>
      <c r="C10" s="22">
        <v>25</v>
      </c>
      <c r="D10" s="26">
        <v>16000</v>
      </c>
      <c r="E10" s="7">
        <f>C10*D10</f>
        <v>400000</v>
      </c>
    </row>
    <row r="11" spans="1:5" ht="15.5">
      <c r="A11" s="9" t="s">
        <v>70</v>
      </c>
      <c r="B11" s="6" t="s">
        <v>5</v>
      </c>
      <c r="C11" s="22">
        <v>4</v>
      </c>
      <c r="D11" s="26">
        <v>25000</v>
      </c>
      <c r="E11" s="7">
        <f>C11*D11</f>
        <v>100000</v>
      </c>
    </row>
    <row r="12" spans="1:5" ht="15.5">
      <c r="A12" s="50" t="s">
        <v>51</v>
      </c>
      <c r="B12" s="51"/>
      <c r="C12" s="51"/>
      <c r="D12" s="51"/>
      <c r="E12" s="52"/>
    </row>
    <row r="13" spans="1:5" ht="15.5">
      <c r="A13" s="9" t="s">
        <v>71</v>
      </c>
      <c r="B13" s="6" t="s">
        <v>5</v>
      </c>
      <c r="C13" s="22">
        <v>25</v>
      </c>
      <c r="D13" s="26">
        <v>20000</v>
      </c>
      <c r="E13" s="7">
        <f t="shared" ref="E13" si="0">(D13*C13)</f>
        <v>500000</v>
      </c>
    </row>
    <row r="14" spans="1:5" ht="15.5">
      <c r="A14" s="9" t="s">
        <v>66</v>
      </c>
      <c r="B14" s="6" t="s">
        <v>5</v>
      </c>
      <c r="C14" s="22">
        <v>2</v>
      </c>
      <c r="D14" s="26">
        <v>97000</v>
      </c>
      <c r="E14" s="7">
        <f>C14*D14</f>
        <v>194000</v>
      </c>
    </row>
    <row r="15" spans="1:5" ht="15.5">
      <c r="A15" s="9" t="s">
        <v>68</v>
      </c>
      <c r="B15" s="6" t="s">
        <v>5</v>
      </c>
      <c r="C15" s="22">
        <v>12</v>
      </c>
      <c r="D15" s="26">
        <v>25500</v>
      </c>
      <c r="E15" s="7">
        <f>C15*D15</f>
        <v>306000</v>
      </c>
    </row>
    <row r="16" spans="1:5" ht="15.5">
      <c r="A16" s="53"/>
      <c r="B16" s="54"/>
      <c r="C16" s="54"/>
      <c r="D16" s="54"/>
      <c r="E16" s="55"/>
    </row>
    <row r="17" spans="1:5" ht="15.5">
      <c r="A17" s="9" t="s">
        <v>19</v>
      </c>
      <c r="B17" s="6" t="s">
        <v>5</v>
      </c>
      <c r="C17" s="22">
        <v>25</v>
      </c>
      <c r="D17" s="26">
        <v>400000</v>
      </c>
      <c r="E17" s="7">
        <f t="shared" ref="E17" si="1">(D17*C17)</f>
        <v>10000000</v>
      </c>
    </row>
    <row r="18" spans="1:5" ht="15.5">
      <c r="A18" s="50" t="s">
        <v>20</v>
      </c>
      <c r="B18" s="51"/>
      <c r="C18" s="51"/>
      <c r="D18" s="51"/>
      <c r="E18" s="52"/>
    </row>
    <row r="19" spans="1:5" ht="15.5">
      <c r="A19" s="49" t="s">
        <v>69</v>
      </c>
      <c r="B19" s="6" t="s">
        <v>5</v>
      </c>
      <c r="C19" s="22">
        <v>10</v>
      </c>
      <c r="D19" s="26">
        <v>1000000</v>
      </c>
      <c r="E19" s="7">
        <f>C19*D19</f>
        <v>10000000</v>
      </c>
    </row>
    <row r="20" spans="1:5" ht="15.5">
      <c r="B20" s="4"/>
      <c r="C20" s="8"/>
      <c r="D20"/>
    </row>
    <row r="21" spans="1:5" ht="15.5">
      <c r="B21" s="3"/>
      <c r="C21"/>
      <c r="D21" s="29" t="s">
        <v>1</v>
      </c>
      <c r="E21" s="32">
        <f>SUM(E7:E19)</f>
        <v>23500000</v>
      </c>
    </row>
    <row r="22" spans="1:5">
      <c r="B22" s="10"/>
      <c r="C22" s="11"/>
      <c r="D22" s="11"/>
    </row>
    <row r="23" spans="1:5" ht="15.5">
      <c r="A23" s="15" t="s">
        <v>76</v>
      </c>
      <c r="B23" s="10"/>
      <c r="C23" s="11"/>
      <c r="D23" s="11"/>
    </row>
    <row r="24" spans="1:5">
      <c r="B24" s="10"/>
      <c r="C24" s="11"/>
      <c r="D24" s="11"/>
    </row>
    <row r="25" spans="1:5">
      <c r="B25" s="10"/>
      <c r="C25" s="11"/>
      <c r="D25" s="11"/>
    </row>
    <row r="26" spans="1:5">
      <c r="B26" s="10"/>
      <c r="C26" s="11"/>
      <c r="D26" s="11"/>
    </row>
    <row r="27" spans="1:5">
      <c r="B27" s="10"/>
      <c r="C27" s="11"/>
      <c r="D27" s="11"/>
    </row>
    <row r="28" spans="1:5">
      <c r="B28" s="10"/>
      <c r="C28" s="57" t="s">
        <v>55</v>
      </c>
      <c r="D28" s="57"/>
      <c r="E28" s="57"/>
    </row>
    <row r="29" spans="1:5">
      <c r="B29" s="10"/>
      <c r="C29" s="57" t="s">
        <v>56</v>
      </c>
      <c r="D29" s="57"/>
      <c r="E29" s="57"/>
    </row>
    <row r="30" spans="1:5">
      <c r="B30" s="10"/>
      <c r="C30" s="57" t="s">
        <v>57</v>
      </c>
      <c r="D30" s="57"/>
      <c r="E30" s="57"/>
    </row>
  </sheetData>
  <mergeCells count="5">
    <mergeCell ref="C30:E30"/>
    <mergeCell ref="A1:E3"/>
    <mergeCell ref="A4:E4"/>
    <mergeCell ref="C28:E28"/>
    <mergeCell ref="C29:E29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A14" sqref="A14"/>
    </sheetView>
  </sheetViews>
  <sheetFormatPr baseColWidth="10" defaultRowHeight="14.5"/>
  <cols>
    <col min="1" max="1" width="47.6328125" customWidth="1"/>
    <col min="3" max="3" width="17.26953125" customWidth="1"/>
    <col min="4" max="4" width="16.453125" customWidth="1"/>
    <col min="5" max="5" width="25.81640625" customWidth="1"/>
  </cols>
  <sheetData>
    <row r="1" spans="1:5">
      <c r="A1" s="60" t="s">
        <v>58</v>
      </c>
      <c r="B1" s="60"/>
      <c r="C1" s="60"/>
      <c r="D1" s="60"/>
      <c r="E1" s="60"/>
    </row>
    <row r="2" spans="1:5">
      <c r="A2" s="60"/>
      <c r="B2" s="60"/>
      <c r="C2" s="60"/>
      <c r="D2" s="60"/>
      <c r="E2" s="60"/>
    </row>
    <row r="3" spans="1:5">
      <c r="A3" s="61"/>
      <c r="B3" s="61"/>
      <c r="C3" s="61"/>
      <c r="D3" s="61"/>
      <c r="E3" s="61"/>
    </row>
    <row r="4" spans="1:5" ht="18.5">
      <c r="A4" s="59" t="s">
        <v>22</v>
      </c>
      <c r="B4" s="59"/>
      <c r="C4" s="59"/>
      <c r="D4" s="59"/>
      <c r="E4" s="59"/>
    </row>
    <row r="5" spans="1:5" ht="15.5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5" ht="15.5">
      <c r="A6" s="67" t="s">
        <v>16</v>
      </c>
      <c r="B6" s="68"/>
      <c r="C6" s="68"/>
      <c r="D6" s="68"/>
      <c r="E6" s="69"/>
    </row>
    <row r="7" spans="1:5" ht="15.5">
      <c r="A7" s="9" t="s">
        <v>72</v>
      </c>
      <c r="B7" s="6" t="s">
        <v>5</v>
      </c>
      <c r="C7" s="22">
        <v>3</v>
      </c>
      <c r="D7" s="26">
        <v>300000</v>
      </c>
      <c r="E7" s="7">
        <f>(D7*C7)</f>
        <v>900000</v>
      </c>
    </row>
    <row r="8" spans="1:5" ht="15.5">
      <c r="A8" s="9" t="s">
        <v>73</v>
      </c>
      <c r="B8" s="6" t="s">
        <v>5</v>
      </c>
      <c r="C8" s="22">
        <v>3</v>
      </c>
      <c r="D8" s="30">
        <v>200000</v>
      </c>
      <c r="E8" s="7">
        <f>(D8*C8)</f>
        <v>600000</v>
      </c>
    </row>
    <row r="9" spans="1:5" ht="15.5">
      <c r="A9" s="9" t="s">
        <v>75</v>
      </c>
      <c r="B9" s="6" t="s">
        <v>5</v>
      </c>
      <c r="C9" s="22">
        <v>3</v>
      </c>
      <c r="D9" s="30">
        <v>250000</v>
      </c>
      <c r="E9" s="7">
        <f>(D9*C9)</f>
        <v>750000</v>
      </c>
    </row>
    <row r="10" spans="1:5" ht="15.5">
      <c r="A10" s="9" t="s">
        <v>74</v>
      </c>
      <c r="B10" s="6" t="s">
        <v>5</v>
      </c>
      <c r="C10" s="22">
        <v>3</v>
      </c>
      <c r="D10" s="30">
        <v>250000</v>
      </c>
      <c r="E10" s="7">
        <f>(D10*C10)</f>
        <v>750000</v>
      </c>
    </row>
    <row r="11" spans="1:5" ht="15.5">
      <c r="A11" s="44"/>
      <c r="B11" s="39"/>
      <c r="C11" s="44"/>
      <c r="D11" s="45"/>
      <c r="E11" s="47"/>
    </row>
    <row r="12" spans="1:5" ht="15.5">
      <c r="B12" s="3"/>
      <c r="D12" s="29" t="s">
        <v>1</v>
      </c>
      <c r="E12" s="42">
        <f>SUM(E7:E10)</f>
        <v>3000000</v>
      </c>
    </row>
    <row r="13" spans="1:5">
      <c r="B13" s="10"/>
      <c r="C13" s="11"/>
      <c r="D13" s="11"/>
    </row>
    <row r="14" spans="1:5" ht="15.5">
      <c r="A14" s="15" t="s">
        <v>76</v>
      </c>
      <c r="B14" s="10"/>
      <c r="C14" s="11"/>
      <c r="D14" s="11"/>
    </row>
    <row r="15" spans="1:5">
      <c r="B15" s="10"/>
      <c r="C15" s="11"/>
      <c r="D15" s="11"/>
    </row>
    <row r="16" spans="1:5">
      <c r="B16" s="10"/>
      <c r="C16" s="11"/>
      <c r="D16" s="11"/>
    </row>
    <row r="17" spans="2:5">
      <c r="B17" s="10"/>
      <c r="C17" s="11"/>
      <c r="D17" s="11"/>
    </row>
    <row r="18" spans="2:5">
      <c r="B18" s="10"/>
      <c r="C18" s="11"/>
      <c r="D18" s="11"/>
    </row>
    <row r="19" spans="2:5">
      <c r="B19" s="10"/>
      <c r="C19" s="57" t="s">
        <v>55</v>
      </c>
      <c r="D19" s="57"/>
      <c r="E19" s="57"/>
    </row>
    <row r="20" spans="2:5">
      <c r="B20" s="10"/>
      <c r="C20" s="57" t="s">
        <v>56</v>
      </c>
      <c r="D20" s="57"/>
      <c r="E20" s="57"/>
    </row>
    <row r="21" spans="2:5">
      <c r="B21" s="10"/>
      <c r="C21" s="57" t="s">
        <v>57</v>
      </c>
      <c r="D21" s="57"/>
      <c r="E21" s="57"/>
    </row>
  </sheetData>
  <mergeCells count="6">
    <mergeCell ref="C21:E21"/>
    <mergeCell ref="A6:E6"/>
    <mergeCell ref="A1:E3"/>
    <mergeCell ref="A4:E4"/>
    <mergeCell ref="C19:E19"/>
    <mergeCell ref="C20:E20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E26"/>
  <sheetViews>
    <sheetView topLeftCell="A4" workbookViewId="0">
      <selection activeCell="A18" sqref="A18"/>
    </sheetView>
  </sheetViews>
  <sheetFormatPr baseColWidth="10" defaultRowHeight="14.5"/>
  <cols>
    <col min="1" max="1" width="55.7265625" customWidth="1"/>
    <col min="3" max="3" width="15.26953125" customWidth="1"/>
    <col min="4" max="4" width="17.54296875" customWidth="1"/>
    <col min="5" max="5" width="20.453125" customWidth="1"/>
  </cols>
  <sheetData>
    <row r="1" spans="1:5">
      <c r="A1" s="60" t="s">
        <v>10</v>
      </c>
      <c r="B1" s="60"/>
      <c r="C1" s="60"/>
      <c r="D1" s="60"/>
      <c r="E1" s="60"/>
    </row>
    <row r="2" spans="1:5">
      <c r="A2" s="60"/>
      <c r="B2" s="60"/>
      <c r="C2" s="60"/>
      <c r="D2" s="60"/>
      <c r="E2" s="60"/>
    </row>
    <row r="3" spans="1:5">
      <c r="A3" s="61"/>
      <c r="B3" s="61"/>
      <c r="C3" s="61"/>
      <c r="D3" s="61"/>
      <c r="E3" s="61"/>
    </row>
    <row r="4" spans="1:5" ht="18.5">
      <c r="A4" s="59" t="s">
        <v>23</v>
      </c>
      <c r="B4" s="59"/>
      <c r="C4" s="59"/>
      <c r="D4" s="59"/>
      <c r="E4" s="59"/>
    </row>
    <row r="5" spans="1:5" ht="15.5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5" ht="15.5">
      <c r="A6" s="70" t="s">
        <v>60</v>
      </c>
      <c r="B6" s="71"/>
      <c r="C6" s="71"/>
      <c r="D6" s="71"/>
      <c r="E6" s="72"/>
    </row>
    <row r="7" spans="1:5" ht="15.5">
      <c r="A7" s="34" t="s">
        <v>44</v>
      </c>
      <c r="B7" s="35" t="s">
        <v>5</v>
      </c>
      <c r="C7" s="34">
        <v>14</v>
      </c>
      <c r="D7" s="36">
        <v>90000</v>
      </c>
      <c r="E7" s="36">
        <f>SUM(C7*D7)</f>
        <v>1260000</v>
      </c>
    </row>
    <row r="8" spans="1:5" ht="15.5">
      <c r="A8" s="34" t="s">
        <v>45</v>
      </c>
      <c r="B8" s="37" t="s">
        <v>5</v>
      </c>
      <c r="C8" s="34">
        <v>10</v>
      </c>
      <c r="D8" s="36">
        <v>27500</v>
      </c>
      <c r="E8" s="36">
        <f>SUM(C8*D8)</f>
        <v>275000</v>
      </c>
    </row>
    <row r="9" spans="1:5" ht="15.5">
      <c r="A9" s="70" t="s">
        <v>61</v>
      </c>
      <c r="B9" s="71"/>
      <c r="C9" s="71"/>
      <c r="D9" s="71"/>
      <c r="E9" s="72"/>
    </row>
    <row r="10" spans="1:5" ht="15.5">
      <c r="A10" s="34" t="s">
        <v>41</v>
      </c>
      <c r="B10" s="37" t="s">
        <v>5</v>
      </c>
      <c r="C10" s="34">
        <v>15</v>
      </c>
      <c r="D10" s="36">
        <v>17000</v>
      </c>
      <c r="E10" s="36">
        <f>SUM(C10*D10)</f>
        <v>255000</v>
      </c>
    </row>
    <row r="11" spans="1:5" ht="15.5">
      <c r="A11" s="70" t="s">
        <v>62</v>
      </c>
      <c r="B11" s="71"/>
      <c r="C11" s="71"/>
      <c r="D11" s="71"/>
      <c r="E11" s="72"/>
    </row>
    <row r="12" spans="1:5" ht="15.5">
      <c r="A12" s="34" t="s">
        <v>42</v>
      </c>
      <c r="B12" s="37" t="s">
        <v>5</v>
      </c>
      <c r="C12" s="34">
        <v>4</v>
      </c>
      <c r="D12" s="36">
        <v>440000</v>
      </c>
      <c r="E12" s="36">
        <f>SUM(C12*D12)</f>
        <v>1760000</v>
      </c>
    </row>
    <row r="13" spans="1:5" ht="15.5">
      <c r="A13" s="70" t="s">
        <v>63</v>
      </c>
      <c r="B13" s="71"/>
      <c r="C13" s="71"/>
      <c r="D13" s="71"/>
      <c r="E13" s="72"/>
    </row>
    <row r="14" spans="1:5" ht="15.5">
      <c r="A14" s="34" t="s">
        <v>43</v>
      </c>
      <c r="B14" s="37" t="s">
        <v>5</v>
      </c>
      <c r="C14" s="34">
        <v>15</v>
      </c>
      <c r="D14" s="36">
        <v>90000</v>
      </c>
      <c r="E14" s="36">
        <f>SUM(C14*D14)</f>
        <v>1350000</v>
      </c>
    </row>
    <row r="15" spans="1:5" ht="15.5">
      <c r="A15" s="34" t="s">
        <v>46</v>
      </c>
      <c r="B15" s="37" t="s">
        <v>5</v>
      </c>
      <c r="C15" s="34">
        <v>30</v>
      </c>
      <c r="D15" s="36">
        <v>10000</v>
      </c>
      <c r="E15" s="36">
        <f>SUM(C15*D15)</f>
        <v>300000</v>
      </c>
    </row>
    <row r="16" spans="1:5" ht="15.5">
      <c r="A16" s="38"/>
      <c r="B16" s="39"/>
      <c r="C16" s="38"/>
      <c r="D16" s="40"/>
      <c r="E16" s="40"/>
    </row>
    <row r="17" spans="1:5" ht="15.5">
      <c r="B17" s="10"/>
      <c r="C17" s="11"/>
      <c r="D17" s="41" t="s">
        <v>1</v>
      </c>
      <c r="E17" s="42">
        <f>SUM(E7:E15)</f>
        <v>5200000</v>
      </c>
    </row>
    <row r="18" spans="1:5" ht="15.5">
      <c r="A18" s="15" t="s">
        <v>77</v>
      </c>
      <c r="B18" s="10"/>
      <c r="C18" s="11"/>
      <c r="D18" s="11"/>
    </row>
    <row r="19" spans="1:5">
      <c r="B19" s="10"/>
      <c r="C19" s="11"/>
      <c r="D19" s="11"/>
    </row>
    <row r="20" spans="1:5">
      <c r="B20" s="10"/>
      <c r="C20" s="11"/>
      <c r="D20" s="11"/>
    </row>
    <row r="21" spans="1:5">
      <c r="B21" s="10"/>
      <c r="C21" s="11"/>
      <c r="D21" s="11"/>
    </row>
    <row r="22" spans="1:5">
      <c r="B22" s="10"/>
      <c r="C22" s="11"/>
      <c r="D22" s="11"/>
    </row>
    <row r="23" spans="1:5">
      <c r="B23" s="10"/>
      <c r="C23" s="11"/>
      <c r="D23" s="11"/>
    </row>
    <row r="24" spans="1:5">
      <c r="B24" s="10"/>
      <c r="C24" s="57" t="s">
        <v>55</v>
      </c>
      <c r="D24" s="57"/>
      <c r="E24" s="57"/>
    </row>
    <row r="25" spans="1:5">
      <c r="B25" s="10"/>
      <c r="C25" s="57" t="s">
        <v>56</v>
      </c>
      <c r="D25" s="57"/>
      <c r="E25" s="57"/>
    </row>
    <row r="26" spans="1:5">
      <c r="B26" s="10"/>
      <c r="C26" s="57" t="s">
        <v>57</v>
      </c>
      <c r="D26" s="57"/>
      <c r="E26" s="57"/>
    </row>
  </sheetData>
  <mergeCells count="9">
    <mergeCell ref="A1:E3"/>
    <mergeCell ref="A4:E4"/>
    <mergeCell ref="C24:E24"/>
    <mergeCell ref="C25:E25"/>
    <mergeCell ref="C26:E26"/>
    <mergeCell ref="A6:E6"/>
    <mergeCell ref="A9:E9"/>
    <mergeCell ref="A11:E11"/>
    <mergeCell ref="A13:E13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A12" sqref="A12"/>
    </sheetView>
  </sheetViews>
  <sheetFormatPr baseColWidth="10" defaultRowHeight="14.5"/>
  <cols>
    <col min="1" max="1" width="57" customWidth="1"/>
    <col min="3" max="3" width="15.81640625" customWidth="1"/>
    <col min="4" max="4" width="15.7265625" style="31" customWidth="1"/>
    <col min="5" max="5" width="18.453125" customWidth="1"/>
  </cols>
  <sheetData>
    <row r="1" spans="1:5">
      <c r="A1" s="60" t="s">
        <v>58</v>
      </c>
      <c r="B1" s="60"/>
      <c r="C1" s="60"/>
      <c r="D1" s="60"/>
      <c r="E1" s="60"/>
    </row>
    <row r="2" spans="1:5">
      <c r="A2" s="60"/>
      <c r="B2" s="60"/>
      <c r="C2" s="60"/>
      <c r="D2" s="60"/>
      <c r="E2" s="60"/>
    </row>
    <row r="3" spans="1:5">
      <c r="A3" s="61"/>
      <c r="B3" s="61"/>
      <c r="C3" s="61"/>
      <c r="D3" s="61"/>
      <c r="E3" s="61"/>
    </row>
    <row r="4" spans="1:5" ht="18.5">
      <c r="A4" s="59" t="s">
        <v>28</v>
      </c>
      <c r="B4" s="59"/>
      <c r="C4" s="59"/>
      <c r="D4" s="59"/>
      <c r="E4" s="59"/>
    </row>
    <row r="5" spans="1:5" ht="15.5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5" ht="15.5">
      <c r="A6" s="9" t="s">
        <v>29</v>
      </c>
      <c r="B6" s="6" t="s">
        <v>5</v>
      </c>
      <c r="C6" s="22">
        <v>200</v>
      </c>
      <c r="D6" s="30">
        <v>25000</v>
      </c>
      <c r="E6" s="7">
        <f>(D6*C6)</f>
        <v>5000000</v>
      </c>
    </row>
    <row r="7" spans="1:5" ht="15.5">
      <c r="A7" s="9" t="s">
        <v>31</v>
      </c>
      <c r="B7" s="6" t="s">
        <v>5</v>
      </c>
      <c r="C7" s="22">
        <v>60</v>
      </c>
      <c r="D7" s="30">
        <v>8120</v>
      </c>
      <c r="E7" s="7">
        <f t="shared" ref="E7:E8" si="0">(D7*C7)</f>
        <v>487200</v>
      </c>
    </row>
    <row r="8" spans="1:5" ht="15.5">
      <c r="A8" s="9" t="s">
        <v>30</v>
      </c>
      <c r="B8" s="6" t="s">
        <v>5</v>
      </c>
      <c r="C8" s="22">
        <v>30</v>
      </c>
      <c r="D8" s="30">
        <v>50000</v>
      </c>
      <c r="E8" s="7">
        <f t="shared" si="0"/>
        <v>1500000</v>
      </c>
    </row>
    <row r="9" spans="1:5" ht="15.5">
      <c r="A9" s="44"/>
      <c r="B9" s="39"/>
      <c r="C9" s="44"/>
      <c r="D9" s="45"/>
      <c r="E9" s="47"/>
    </row>
    <row r="10" spans="1:5" ht="15.5">
      <c r="B10" s="3"/>
      <c r="D10" s="29" t="s">
        <v>1</v>
      </c>
      <c r="E10" s="42">
        <f>SUM(E6:E8)</f>
        <v>6987200</v>
      </c>
    </row>
    <row r="11" spans="1:5">
      <c r="B11" s="10"/>
      <c r="C11" s="11"/>
      <c r="D11" s="11"/>
    </row>
    <row r="12" spans="1:5" ht="15.5">
      <c r="A12" s="15" t="s">
        <v>76</v>
      </c>
      <c r="B12" s="10"/>
      <c r="C12" s="11"/>
      <c r="D12" s="11"/>
    </row>
    <row r="13" spans="1:5">
      <c r="B13" s="10"/>
      <c r="C13" s="11"/>
      <c r="D13" s="11"/>
    </row>
    <row r="14" spans="1:5">
      <c r="B14" s="10"/>
      <c r="C14" s="11"/>
      <c r="D14" s="11"/>
    </row>
    <row r="15" spans="1:5">
      <c r="B15" s="10"/>
      <c r="C15" s="11"/>
      <c r="D15" s="11"/>
    </row>
    <row r="16" spans="1:5">
      <c r="B16" s="10"/>
      <c r="C16" s="11"/>
      <c r="D16" s="11"/>
    </row>
    <row r="17" spans="2:5">
      <c r="B17" s="10"/>
      <c r="C17" s="57" t="s">
        <v>55</v>
      </c>
      <c r="D17" s="57"/>
      <c r="E17" s="57"/>
    </row>
    <row r="18" spans="2:5">
      <c r="B18" s="10"/>
      <c r="C18" s="57" t="s">
        <v>56</v>
      </c>
      <c r="D18" s="57"/>
      <c r="E18" s="57"/>
    </row>
    <row r="19" spans="2:5">
      <c r="B19" s="10"/>
      <c r="C19" s="57" t="s">
        <v>57</v>
      </c>
      <c r="D19" s="57"/>
      <c r="E19" s="57"/>
    </row>
  </sheetData>
  <mergeCells count="5">
    <mergeCell ref="C19:E19"/>
    <mergeCell ref="A1:E3"/>
    <mergeCell ref="A4:E4"/>
    <mergeCell ref="C17:E17"/>
    <mergeCell ref="C18:E18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E20"/>
  <sheetViews>
    <sheetView topLeftCell="A4" workbookViewId="0">
      <selection activeCell="A13" sqref="A13"/>
    </sheetView>
  </sheetViews>
  <sheetFormatPr baseColWidth="10" defaultRowHeight="14.5"/>
  <cols>
    <col min="1" max="1" width="66.08984375" customWidth="1"/>
    <col min="3" max="3" width="14.26953125" customWidth="1"/>
    <col min="4" max="4" width="20" customWidth="1"/>
    <col min="5" max="5" width="15.7265625" customWidth="1"/>
  </cols>
  <sheetData>
    <row r="1" spans="1:5" ht="14.5" customHeight="1">
      <c r="A1" s="60" t="s">
        <v>58</v>
      </c>
      <c r="B1" s="60"/>
      <c r="C1" s="60"/>
      <c r="D1" s="60"/>
      <c r="E1" s="60"/>
    </row>
    <row r="2" spans="1:5" ht="14.5" customHeight="1">
      <c r="A2" s="60"/>
      <c r="B2" s="60"/>
      <c r="C2" s="60"/>
      <c r="D2" s="60"/>
      <c r="E2" s="60"/>
    </row>
    <row r="3" spans="1:5" ht="14.5" customHeight="1">
      <c r="A3" s="61"/>
      <c r="B3" s="61"/>
      <c r="C3" s="61"/>
      <c r="D3" s="61"/>
      <c r="E3" s="61"/>
    </row>
    <row r="4" spans="1:5" ht="18.5">
      <c r="A4" s="59" t="s">
        <v>32</v>
      </c>
      <c r="B4" s="59"/>
      <c r="C4" s="59"/>
      <c r="D4" s="59"/>
      <c r="E4" s="59"/>
    </row>
    <row r="5" spans="1:5" ht="15.5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5" ht="15.5">
      <c r="A6" s="9" t="s">
        <v>53</v>
      </c>
      <c r="B6" s="6" t="s">
        <v>5</v>
      </c>
      <c r="C6" s="48">
        <v>10</v>
      </c>
      <c r="D6" s="7">
        <v>1000000</v>
      </c>
      <c r="E6" s="7">
        <f>(D6*C6)</f>
        <v>10000000</v>
      </c>
    </row>
    <row r="7" spans="1:5" ht="15.5">
      <c r="A7" s="67" t="s">
        <v>49</v>
      </c>
      <c r="B7" s="68"/>
      <c r="C7" s="68"/>
      <c r="D7" s="68"/>
      <c r="E7" s="69"/>
    </row>
    <row r="8" spans="1:5" ht="15.5">
      <c r="A8" s="9" t="s">
        <v>50</v>
      </c>
      <c r="B8" s="6"/>
      <c r="C8" s="48">
        <v>1</v>
      </c>
      <c r="D8" s="7">
        <v>5000000</v>
      </c>
      <c r="E8" s="28">
        <f>SUM(C8*D8)</f>
        <v>5000000</v>
      </c>
    </row>
    <row r="9" spans="1:5" ht="15.5">
      <c r="A9" s="9" t="s">
        <v>52</v>
      </c>
      <c r="B9" s="6"/>
      <c r="C9" s="48">
        <v>1</v>
      </c>
      <c r="D9" s="7">
        <v>5000000</v>
      </c>
      <c r="E9" s="28">
        <f>SUM(C9*D9)</f>
        <v>5000000</v>
      </c>
    </row>
    <row r="10" spans="1:5" ht="15.5">
      <c r="A10" s="44"/>
      <c r="B10" s="39"/>
      <c r="C10" s="44"/>
      <c r="D10" s="45"/>
      <c r="E10" s="47"/>
    </row>
    <row r="11" spans="1:5" ht="15.5">
      <c r="B11" s="3"/>
      <c r="D11" s="29" t="s">
        <v>1</v>
      </c>
      <c r="E11" s="42">
        <f>SUM(E6:E9)</f>
        <v>20000000</v>
      </c>
    </row>
    <row r="12" spans="1:5">
      <c r="B12" s="10"/>
      <c r="C12" s="11"/>
      <c r="D12" s="11"/>
    </row>
    <row r="13" spans="1:5" ht="15.5" customHeight="1">
      <c r="A13" s="15" t="s">
        <v>76</v>
      </c>
      <c r="B13" s="10"/>
      <c r="C13" s="11"/>
      <c r="D13" s="11"/>
    </row>
    <row r="14" spans="1:5" ht="14.5" customHeight="1">
      <c r="B14" s="10"/>
      <c r="C14" s="11"/>
      <c r="D14" s="11"/>
    </row>
    <row r="15" spans="1:5" ht="14.5" customHeight="1">
      <c r="B15" s="10"/>
      <c r="C15" s="11"/>
      <c r="D15" s="11"/>
    </row>
    <row r="16" spans="1:5">
      <c r="B16" s="10"/>
      <c r="C16" s="11"/>
      <c r="D16" s="11"/>
    </row>
    <row r="17" spans="2:5">
      <c r="B17" s="10"/>
      <c r="C17" s="11"/>
      <c r="D17" s="11"/>
    </row>
    <row r="18" spans="2:5">
      <c r="B18" s="10"/>
      <c r="C18" s="57" t="s">
        <v>55</v>
      </c>
      <c r="D18" s="57"/>
      <c r="E18" s="57"/>
    </row>
    <row r="19" spans="2:5">
      <c r="B19" s="10"/>
      <c r="C19" s="57" t="s">
        <v>56</v>
      </c>
      <c r="D19" s="57"/>
      <c r="E19" s="57"/>
    </row>
    <row r="20" spans="2:5">
      <c r="B20" s="10"/>
      <c r="C20" s="57" t="s">
        <v>57</v>
      </c>
      <c r="D20" s="57"/>
      <c r="E20" s="57"/>
    </row>
  </sheetData>
  <mergeCells count="6">
    <mergeCell ref="C19:E19"/>
    <mergeCell ref="C20:E20"/>
    <mergeCell ref="A7:E7"/>
    <mergeCell ref="A1:E3"/>
    <mergeCell ref="A4:E4"/>
    <mergeCell ref="C18:E18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7"/>
  <sheetViews>
    <sheetView topLeftCell="A10" workbookViewId="0">
      <selection activeCell="A19" sqref="A19"/>
    </sheetView>
  </sheetViews>
  <sheetFormatPr baseColWidth="10" defaultRowHeight="14.5"/>
  <cols>
    <col min="1" max="1" width="56.08984375" customWidth="1"/>
    <col min="3" max="3" width="17.81640625" customWidth="1"/>
    <col min="4" max="4" width="19.54296875" customWidth="1"/>
    <col min="5" max="5" width="20.36328125" customWidth="1"/>
  </cols>
  <sheetData>
    <row r="1" spans="1:7">
      <c r="A1" s="60" t="s">
        <v>58</v>
      </c>
      <c r="B1" s="60"/>
      <c r="C1" s="60"/>
      <c r="D1" s="60"/>
      <c r="E1" s="60"/>
    </row>
    <row r="2" spans="1:7">
      <c r="A2" s="60"/>
      <c r="B2" s="60"/>
      <c r="C2" s="60"/>
      <c r="D2" s="60"/>
      <c r="E2" s="60"/>
    </row>
    <row r="3" spans="1:7">
      <c r="A3" s="61"/>
      <c r="B3" s="61"/>
      <c r="C3" s="61"/>
      <c r="D3" s="61"/>
      <c r="E3" s="61"/>
    </row>
    <row r="4" spans="1:7" ht="14.5" customHeight="1">
      <c r="A4" s="64" t="s">
        <v>34</v>
      </c>
      <c r="B4" s="65"/>
      <c r="C4" s="65"/>
      <c r="D4" s="65"/>
      <c r="E4" s="66"/>
    </row>
    <row r="5" spans="1:7" ht="14.5" customHeight="1">
      <c r="A5" s="2" t="s">
        <v>4</v>
      </c>
      <c r="B5" s="2" t="s">
        <v>2</v>
      </c>
      <c r="C5" s="19" t="s">
        <v>0</v>
      </c>
      <c r="D5" s="2" t="s">
        <v>3</v>
      </c>
      <c r="E5" s="2" t="s">
        <v>1</v>
      </c>
    </row>
    <row r="6" spans="1:7" ht="15.5">
      <c r="A6" s="9" t="s">
        <v>35</v>
      </c>
      <c r="B6" s="6"/>
      <c r="C6" s="9"/>
      <c r="D6" s="7"/>
      <c r="E6" s="56"/>
    </row>
    <row r="7" spans="1:7" ht="15.5">
      <c r="A7" s="9" t="s">
        <v>47</v>
      </c>
      <c r="B7" s="6" t="s">
        <v>5</v>
      </c>
      <c r="C7" s="43">
        <v>50</v>
      </c>
      <c r="D7" s="36">
        <v>90000</v>
      </c>
      <c r="E7" s="36">
        <f>SUM(C7*D7)</f>
        <v>4500000</v>
      </c>
    </row>
    <row r="8" spans="1:7" ht="15.5">
      <c r="A8" s="9" t="s">
        <v>48</v>
      </c>
      <c r="B8" s="6" t="s">
        <v>5</v>
      </c>
      <c r="C8" s="43">
        <v>200</v>
      </c>
      <c r="D8" s="36">
        <v>30000</v>
      </c>
      <c r="E8" s="36">
        <f>SUM(C8*D8)</f>
        <v>6000000</v>
      </c>
      <c r="G8" s="23"/>
    </row>
    <row r="9" spans="1:7" ht="15.5">
      <c r="A9" s="73" t="s">
        <v>36</v>
      </c>
      <c r="B9" s="73"/>
      <c r="C9" s="73"/>
      <c r="D9" s="73"/>
      <c r="E9" s="73"/>
    </row>
    <row r="10" spans="1:7" ht="15.5">
      <c r="A10" s="9" t="s">
        <v>54</v>
      </c>
      <c r="B10" s="6" t="s">
        <v>5</v>
      </c>
      <c r="C10" s="43">
        <v>50</v>
      </c>
      <c r="D10" s="36">
        <v>90000</v>
      </c>
      <c r="E10" s="36">
        <f>SUM(C10*D10)</f>
        <v>4500000</v>
      </c>
    </row>
    <row r="11" spans="1:7" ht="15.5">
      <c r="A11" s="9" t="s">
        <v>47</v>
      </c>
      <c r="B11" s="6" t="s">
        <v>5</v>
      </c>
      <c r="C11" s="43">
        <v>30</v>
      </c>
      <c r="D11" s="36">
        <v>120000</v>
      </c>
      <c r="E11" s="36">
        <f>SUM(C11*D11)</f>
        <v>3600000</v>
      </c>
    </row>
    <row r="12" spans="1:7" ht="15.5">
      <c r="A12" s="9" t="s">
        <v>48</v>
      </c>
      <c r="B12" s="6" t="s">
        <v>5</v>
      </c>
      <c r="C12" s="43">
        <v>100</v>
      </c>
      <c r="D12" s="36">
        <v>30000</v>
      </c>
      <c r="E12" s="36">
        <f>SUM(C12*D12)</f>
        <v>3000000</v>
      </c>
    </row>
    <row r="13" spans="1:7" ht="15.5">
      <c r="A13" s="9" t="s">
        <v>37</v>
      </c>
      <c r="B13" s="6"/>
      <c r="C13" s="9"/>
      <c r="D13" s="7"/>
      <c r="E13" s="56"/>
    </row>
    <row r="14" spans="1:7" ht="15.5">
      <c r="A14" s="9" t="s">
        <v>47</v>
      </c>
      <c r="B14" s="6" t="s">
        <v>5</v>
      </c>
      <c r="C14" s="43">
        <v>50</v>
      </c>
      <c r="D14" s="36">
        <v>90000</v>
      </c>
      <c r="E14" s="36">
        <f>SUM(C14*D14)</f>
        <v>4500000</v>
      </c>
    </row>
    <row r="15" spans="1:7" ht="15.5">
      <c r="A15" s="9" t="s">
        <v>48</v>
      </c>
      <c r="B15" s="6" t="s">
        <v>5</v>
      </c>
      <c r="C15" s="43">
        <v>100</v>
      </c>
      <c r="D15" s="36">
        <v>30000</v>
      </c>
      <c r="E15" s="36">
        <f>SUM(C15*D15)</f>
        <v>3000000</v>
      </c>
    </row>
    <row r="16" spans="1:7" ht="15.5">
      <c r="A16" s="9" t="s">
        <v>38</v>
      </c>
      <c r="B16" s="6" t="s">
        <v>5</v>
      </c>
      <c r="C16" s="43">
        <v>200</v>
      </c>
      <c r="D16" s="36">
        <v>85000</v>
      </c>
      <c r="E16" s="7">
        <f>SUM(C16*D16)</f>
        <v>17000000</v>
      </c>
    </row>
    <row r="17" spans="1:5" ht="15.5">
      <c r="A17" s="44"/>
      <c r="B17" s="39"/>
      <c r="C17" s="38"/>
      <c r="D17" s="40"/>
      <c r="E17" s="46"/>
    </row>
    <row r="18" spans="1:5" ht="15.5">
      <c r="B18" s="10"/>
      <c r="C18" s="11"/>
      <c r="D18" s="41" t="s">
        <v>1</v>
      </c>
      <c r="E18" s="42">
        <f>SUM(E7:E17)</f>
        <v>46100000</v>
      </c>
    </row>
    <row r="19" spans="1:5" ht="15.5">
      <c r="A19" s="15" t="s">
        <v>76</v>
      </c>
      <c r="B19" s="10"/>
      <c r="C19" s="11"/>
      <c r="D19" s="11"/>
    </row>
    <row r="20" spans="1:5">
      <c r="B20" s="10"/>
      <c r="C20" s="11"/>
      <c r="D20" s="11"/>
    </row>
    <row r="21" spans="1:5">
      <c r="B21" s="10"/>
      <c r="C21" s="11"/>
      <c r="D21" s="11"/>
    </row>
    <row r="22" spans="1:5">
      <c r="B22" s="10"/>
      <c r="C22" s="11"/>
      <c r="D22" s="11"/>
    </row>
    <row r="23" spans="1:5">
      <c r="B23" s="10"/>
      <c r="C23" s="11"/>
      <c r="D23" s="11"/>
    </row>
    <row r="24" spans="1:5">
      <c r="B24" s="10"/>
      <c r="C24" s="11"/>
      <c r="D24" s="11"/>
    </row>
    <row r="25" spans="1:5">
      <c r="B25" s="10"/>
      <c r="C25" s="57" t="s">
        <v>55</v>
      </c>
      <c r="D25" s="57"/>
      <c r="E25" s="57"/>
    </row>
    <row r="26" spans="1:5">
      <c r="B26" s="10"/>
      <c r="C26" s="57" t="s">
        <v>56</v>
      </c>
      <c r="D26" s="57"/>
      <c r="E26" s="57"/>
    </row>
    <row r="27" spans="1:5">
      <c r="B27" s="10"/>
      <c r="C27" s="57" t="s">
        <v>57</v>
      </c>
      <c r="D27" s="57"/>
      <c r="E27" s="57"/>
    </row>
  </sheetData>
  <mergeCells count="6">
    <mergeCell ref="C25:E25"/>
    <mergeCell ref="C26:E26"/>
    <mergeCell ref="C27:E27"/>
    <mergeCell ref="A1:E3"/>
    <mergeCell ref="A4:E4"/>
    <mergeCell ref="A9:E9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GASTOS OPERACIÓN</vt:lpstr>
      <vt:lpstr>ADQ. COMPUTADORES</vt:lpstr>
      <vt:lpstr>ADQ. PROYECTORES SALAS CLASES</vt:lpstr>
      <vt:lpstr>MANT. Y REP. INMUEBLES</vt:lpstr>
      <vt:lpstr>UTILES ASEO LABORATORIO</vt:lpstr>
      <vt:lpstr>EQUIPAMIENTO LAB. CADETES</vt:lpstr>
      <vt:lpstr>REPARACIÓN MOBILLIARIO</vt:lpstr>
      <vt:lpstr>RENOVACIÓN ALFOMBRAS Y CORTINAS</vt:lpstr>
      <vt:lpstr>RENOVAR MOBILIARIO SALAS Y DEPE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8208284-0</cp:lastModifiedBy>
  <cp:lastPrinted>2022-08-27T02:30:34Z</cp:lastPrinted>
  <dcterms:created xsi:type="dcterms:W3CDTF">2020-08-04T19:26:12Z</dcterms:created>
  <dcterms:modified xsi:type="dcterms:W3CDTF">2023-02-16T21:49:58Z</dcterms:modified>
</cp:coreProperties>
</file>